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pgovbr.sharepoint.com/sites/cca/Documentos Compartilhados/DCSGA - Divisão de Contratos de Serviços Gráficos de Aplicação/2024/Enade 2024/"/>
    </mc:Choice>
  </mc:AlternateContent>
  <xr:revisionPtr revIDLastSave="11" documentId="8_{E89290D8-3388-4719-AEF4-F26ED3C7058F}" xr6:coauthVersionLast="47" xr6:coauthVersionMax="47" xr10:uidLastSave="{2A7685CC-3A1A-4541-92EC-B4EF0A5BC6AE}"/>
  <bookViews>
    <workbookView xWindow="-120" yWindow="-120" windowWidth="29040" windowHeight="15720" xr2:uid="{1840CFF1-CAD9-4FFF-863D-321E56FFE14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18" i="1"/>
  <c r="G19" i="1" s="1"/>
  <c r="G17" i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I3" i="1"/>
  <c r="J3" i="1" s="1"/>
  <c r="J13" i="1" l="1"/>
  <c r="G29" i="1"/>
  <c r="J31" i="1" s="1"/>
</calcChain>
</file>

<file path=xl/sharedStrings.xml><?xml version="1.0" encoding="utf-8"?>
<sst xmlns="http://schemas.openxmlformats.org/spreadsheetml/2006/main" count="118" uniqueCount="72">
  <si>
    <t xml:space="preserve"> ENADE 2024 CADERNOS DE PROVAS E SOBRECAPAS - ITEM I A  - IMPRESSÃO 4 X 4 CORES</t>
  </si>
  <si>
    <t>COLUNA (A)</t>
  </si>
  <si>
    <t>COLUNA (B)</t>
  </si>
  <si>
    <t>COLUNA ( C )</t>
  </si>
  <si>
    <t>SOMA DE A+B+C</t>
  </si>
  <si>
    <t>MULTIPLIC. DE QTD. X VALOR</t>
  </si>
  <si>
    <t>FAIXA DE ESCALA  INSCRITOS</t>
  </si>
  <si>
    <t>SUBITEM</t>
  </si>
  <si>
    <t>DESCRIÇÃO DO MATERIAL</t>
  </si>
  <si>
    <t>CATEGORIA</t>
  </si>
  <si>
    <t>UNIDADE DE MEDIDA</t>
  </si>
  <si>
    <t>QUANTIDADE ESTIMADA</t>
  </si>
  <si>
    <t>UNITÁRIO DE IMPRESSÃO</t>
  </si>
  <si>
    <t>UNITÁRIO DE MÁQUINAS E EQUIPAMENTOS</t>
  </si>
  <si>
    <t>UNITÁRIO SEGURANÇA E SIGILO</t>
  </si>
  <si>
    <t>UNITÁRIO TOTAL</t>
  </si>
  <si>
    <t>1.0</t>
  </si>
  <si>
    <t>Caderno de Provas Regulares e Ledor</t>
  </si>
  <si>
    <t>Caderno</t>
  </si>
  <si>
    <t>Página</t>
  </si>
  <si>
    <t>ABAIXO DE 199.999</t>
  </si>
  <si>
    <t>DE 200.000 A 299.999</t>
  </si>
  <si>
    <t>DE 300.000 A 399.999</t>
  </si>
  <si>
    <t>DE 400.000 A 499.999</t>
  </si>
  <si>
    <t>ACIMA DE 500.000</t>
  </si>
  <si>
    <t>1.1</t>
  </si>
  <si>
    <t>Cadernos de Provas Ampliados</t>
  </si>
  <si>
    <t>NÃO SE APLICA</t>
  </si>
  <si>
    <t>1.2</t>
  </si>
  <si>
    <t>Cadernos de Provas Super Ampliados</t>
  </si>
  <si>
    <t>1.3</t>
  </si>
  <si>
    <t>Cadernos de Provas Braile</t>
  </si>
  <si>
    <t>1.4</t>
  </si>
  <si>
    <t>Sobrecapas das Provas Regulares</t>
  </si>
  <si>
    <t>Sobrecapa</t>
  </si>
  <si>
    <t>Folha</t>
  </si>
  <si>
    <t>1.5</t>
  </si>
  <si>
    <t>Sobrecapas Ampliadas</t>
  </si>
  <si>
    <t>PLANILHA DE FORMAÇÃO DE CUSTOS - ENADE 2024 - CONSIDERAR NA SOMA APENAS O CUSTO PARA A QUANTIDADE DE 24.000.000 DE PÁGINAS PARA CADERNOS REGULARES E LEDOR</t>
  </si>
  <si>
    <t>COLUNA D</t>
  </si>
  <si>
    <t>MULT DE COL D X CUSTO</t>
  </si>
  <si>
    <t>1.6</t>
  </si>
  <si>
    <t>Material de Aplicação Tipo 1</t>
  </si>
  <si>
    <t>1.7</t>
  </si>
  <si>
    <t>1.8</t>
  </si>
  <si>
    <t>Rótulo</t>
  </si>
  <si>
    <t>Unidade</t>
  </si>
  <si>
    <t>1.9</t>
  </si>
  <si>
    <t>Etiqueta de Aplicação Tipo 1</t>
  </si>
  <si>
    <t>Etiqueta</t>
  </si>
  <si>
    <t>1.10</t>
  </si>
  <si>
    <t>1.11</t>
  </si>
  <si>
    <t>1.12</t>
  </si>
  <si>
    <t>1.13</t>
  </si>
  <si>
    <t xml:space="preserve"> ENADE 2024 MATERIAIS DE ACONDICIONAMENTO E SERVIÇO DE DIAGRAMAÇÃO - ITEM I C</t>
  </si>
  <si>
    <t>COLUNA E</t>
  </si>
  <si>
    <t>MULT DE COL E X CUSTO</t>
  </si>
  <si>
    <t>UNITÁRIO DE AQUISIÇÃO</t>
  </si>
  <si>
    <t>ACONDICIONAMENTO</t>
  </si>
  <si>
    <t>UNIDADE</t>
  </si>
  <si>
    <t>CDL Grande (G)</t>
  </si>
  <si>
    <t>CDL Médio (M)</t>
  </si>
  <si>
    <t>CDL Pequeno (P)</t>
  </si>
  <si>
    <t>CDL Baby/Mini (PP)</t>
  </si>
  <si>
    <t>Diagramação de Cadernos Regulares e Ledor</t>
  </si>
  <si>
    <t>SERVIÇOS</t>
  </si>
  <si>
    <t>PÁGINAS</t>
  </si>
  <si>
    <t>Diagramação de Cadernos Especiais (Ampl. Super e Braile)</t>
  </si>
  <si>
    <t>PLANILHA DE CUSTOS ITEM I C - ENADE 2024 - MATERIAIS DE ACONDICIONAMENTO E SERVIÇO DE DIAGRAMAÇÃO</t>
  </si>
  <si>
    <t>VALOR GLOBAL DA PROPOSTA COMERCIAL - ITEM I A + ITEM I B + ITEM I C = R$</t>
  </si>
  <si>
    <t xml:space="preserve"> ENADE 2024 RÓTULO E ETIQUETA DE SEGURANÇA - ITEM I B</t>
  </si>
  <si>
    <t>PLANILHA DE FORMAÇÃO DE CUSTOS - ENADE 2024 - ITEM I B - RÓTULO E ETIQUETA DE SEGURANÇA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</si>
</sst>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4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3" fontId="2" fillId="5" borderId="7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2" fontId="1" fillId="6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3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1" fillId="6" borderId="4" xfId="0" applyNumberFormat="1" applyFont="1" applyFill="1" applyBorder="1" applyAlignment="1">
      <alignment horizontal="center"/>
    </xf>
    <xf numFmtId="3" fontId="0" fillId="5" borderId="4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5" fontId="3" fillId="7" borderId="9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5754-86AA-462F-9954-43A909B341FA}">
  <dimension ref="A1:K31"/>
  <sheetViews>
    <sheetView tabSelected="1" topLeftCell="A7" workbookViewId="0">
      <selection activeCell="K14" sqref="K14"/>
    </sheetView>
  </sheetViews>
  <sheetFormatPr defaultRowHeight="15" x14ac:dyDescent="0.25"/>
  <cols>
    <col min="1" max="1" width="9.7109375" customWidth="1"/>
    <col min="2" max="2" width="45" customWidth="1"/>
    <col min="3" max="3" width="17.42578125" customWidth="1"/>
    <col min="4" max="4" width="14.42578125" customWidth="1"/>
    <col min="5" max="5" width="15.42578125" customWidth="1"/>
    <col min="6" max="6" width="16.85546875" customWidth="1"/>
    <col min="7" max="7" width="14.7109375" customWidth="1"/>
    <col min="8" max="8" width="16.7109375" customWidth="1"/>
    <col min="9" max="9" width="16.28515625" customWidth="1"/>
    <col min="10" max="10" width="16" customWidth="1"/>
    <col min="11" max="11" width="22.85546875" customWidth="1"/>
  </cols>
  <sheetData>
    <row r="1" spans="1:11" x14ac:dyDescent="0.25">
      <c r="A1" s="33" t="s">
        <v>0</v>
      </c>
      <c r="B1" s="34"/>
      <c r="C1" s="34"/>
      <c r="D1" s="34"/>
      <c r="E1" s="35"/>
      <c r="F1" s="1" t="s">
        <v>1</v>
      </c>
      <c r="G1" s="1" t="s">
        <v>2</v>
      </c>
      <c r="H1" s="1" t="s">
        <v>3</v>
      </c>
      <c r="I1" s="1" t="s">
        <v>4</v>
      </c>
      <c r="J1" s="36" t="s">
        <v>5</v>
      </c>
      <c r="K1" s="38" t="s">
        <v>6</v>
      </c>
    </row>
    <row r="2" spans="1:11" ht="60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37"/>
      <c r="K2" s="39"/>
    </row>
    <row r="3" spans="1:11" x14ac:dyDescent="0.25">
      <c r="A3" s="3" t="s">
        <v>16</v>
      </c>
      <c r="B3" s="3" t="s">
        <v>17</v>
      </c>
      <c r="C3" s="4" t="s">
        <v>18</v>
      </c>
      <c r="D3" s="4" t="s">
        <v>19</v>
      </c>
      <c r="E3" s="5">
        <v>8000000</v>
      </c>
      <c r="F3" s="6">
        <v>0</v>
      </c>
      <c r="G3" s="6">
        <v>0</v>
      </c>
      <c r="H3" s="6">
        <v>0</v>
      </c>
      <c r="I3" s="7">
        <f>F3+G3+H3</f>
        <v>0</v>
      </c>
      <c r="J3" s="7">
        <f>E3*I3</f>
        <v>0</v>
      </c>
      <c r="K3" s="8" t="s">
        <v>20</v>
      </c>
    </row>
    <row r="4" spans="1:11" x14ac:dyDescent="0.25">
      <c r="A4" s="3" t="s">
        <v>16</v>
      </c>
      <c r="B4" s="3" t="s">
        <v>17</v>
      </c>
      <c r="C4" s="4" t="s">
        <v>18</v>
      </c>
      <c r="D4" s="4" t="s">
        <v>19</v>
      </c>
      <c r="E4" s="5">
        <v>12000000</v>
      </c>
      <c r="F4" s="6">
        <v>0</v>
      </c>
      <c r="G4" s="6">
        <v>0</v>
      </c>
      <c r="H4" s="6">
        <v>0</v>
      </c>
      <c r="I4" s="7">
        <f t="shared" ref="I4:I5" si="0">F4+G4+H4</f>
        <v>0</v>
      </c>
      <c r="J4" s="7">
        <f t="shared" ref="J4:J12" si="1">E4*I4</f>
        <v>0</v>
      </c>
      <c r="K4" s="8" t="s">
        <v>21</v>
      </c>
    </row>
    <row r="5" spans="1:11" x14ac:dyDescent="0.25">
      <c r="A5" s="3" t="s">
        <v>16</v>
      </c>
      <c r="B5" s="3" t="s">
        <v>17</v>
      </c>
      <c r="C5" s="4" t="s">
        <v>18</v>
      </c>
      <c r="D5" s="4" t="s">
        <v>19</v>
      </c>
      <c r="E5" s="5">
        <v>16000000</v>
      </c>
      <c r="F5" s="6">
        <v>0</v>
      </c>
      <c r="G5" s="6">
        <v>0</v>
      </c>
      <c r="H5" s="6">
        <v>0</v>
      </c>
      <c r="I5" s="7">
        <f t="shared" si="0"/>
        <v>0</v>
      </c>
      <c r="J5" s="7">
        <f t="shared" si="1"/>
        <v>0</v>
      </c>
      <c r="K5" s="8" t="s">
        <v>22</v>
      </c>
    </row>
    <row r="6" spans="1:11" x14ac:dyDescent="0.25">
      <c r="A6" s="3" t="s">
        <v>16</v>
      </c>
      <c r="B6" s="3" t="s">
        <v>17</v>
      </c>
      <c r="C6" s="4" t="s">
        <v>18</v>
      </c>
      <c r="D6" s="4" t="s">
        <v>19</v>
      </c>
      <c r="E6" s="5">
        <v>20000000</v>
      </c>
      <c r="F6" s="6">
        <v>0</v>
      </c>
      <c r="G6" s="6">
        <v>0</v>
      </c>
      <c r="H6" s="6">
        <v>0</v>
      </c>
      <c r="I6" s="7">
        <f>F6+G6+H6</f>
        <v>0</v>
      </c>
      <c r="J6" s="7">
        <f t="shared" si="1"/>
        <v>0</v>
      </c>
      <c r="K6" s="8" t="s">
        <v>23</v>
      </c>
    </row>
    <row r="7" spans="1:11" x14ac:dyDescent="0.25">
      <c r="A7" s="3" t="s">
        <v>16</v>
      </c>
      <c r="B7" s="3" t="s">
        <v>17</v>
      </c>
      <c r="C7" s="4" t="s">
        <v>18</v>
      </c>
      <c r="D7" s="4" t="s">
        <v>19</v>
      </c>
      <c r="E7" s="5">
        <v>24000000</v>
      </c>
      <c r="F7" s="6">
        <v>0</v>
      </c>
      <c r="G7" s="6">
        <v>0</v>
      </c>
      <c r="H7" s="6">
        <v>0</v>
      </c>
      <c r="I7" s="7">
        <f>F7+G7+H7</f>
        <v>0</v>
      </c>
      <c r="J7" s="7">
        <f t="shared" si="1"/>
        <v>0</v>
      </c>
      <c r="K7" s="8" t="s">
        <v>24</v>
      </c>
    </row>
    <row r="8" spans="1:11" x14ac:dyDescent="0.25">
      <c r="A8" s="4" t="s">
        <v>25</v>
      </c>
      <c r="B8" s="3" t="s">
        <v>26</v>
      </c>
      <c r="C8" s="4" t="s">
        <v>18</v>
      </c>
      <c r="D8" s="4" t="s">
        <v>19</v>
      </c>
      <c r="E8" s="5">
        <v>5000</v>
      </c>
      <c r="F8" s="6">
        <v>0</v>
      </c>
      <c r="G8" s="6">
        <v>0</v>
      </c>
      <c r="H8" s="6">
        <v>0</v>
      </c>
      <c r="I8" s="7">
        <f t="shared" ref="I8:I12" si="2">F8+G8+H8</f>
        <v>0</v>
      </c>
      <c r="J8" s="7">
        <f t="shared" si="1"/>
        <v>0</v>
      </c>
      <c r="K8" s="40" t="s">
        <v>27</v>
      </c>
    </row>
    <row r="9" spans="1:11" x14ac:dyDescent="0.25">
      <c r="A9" s="3" t="s">
        <v>28</v>
      </c>
      <c r="B9" s="3" t="s">
        <v>29</v>
      </c>
      <c r="C9" s="4" t="s">
        <v>18</v>
      </c>
      <c r="D9" s="4" t="s">
        <v>19</v>
      </c>
      <c r="E9" s="5">
        <v>3000</v>
      </c>
      <c r="F9" s="6">
        <v>0</v>
      </c>
      <c r="G9" s="6">
        <v>0</v>
      </c>
      <c r="H9" s="6">
        <v>0</v>
      </c>
      <c r="I9" s="7">
        <f t="shared" si="2"/>
        <v>0</v>
      </c>
      <c r="J9" s="7">
        <f t="shared" si="1"/>
        <v>0</v>
      </c>
      <c r="K9" s="40"/>
    </row>
    <row r="10" spans="1:11" x14ac:dyDescent="0.25">
      <c r="A10" s="4" t="s">
        <v>30</v>
      </c>
      <c r="B10" s="3" t="s">
        <v>31</v>
      </c>
      <c r="C10" s="4" t="s">
        <v>18</v>
      </c>
      <c r="D10" s="4" t="s">
        <v>19</v>
      </c>
      <c r="E10" s="5">
        <v>1500</v>
      </c>
      <c r="F10" s="6">
        <v>0</v>
      </c>
      <c r="G10" s="6">
        <v>0</v>
      </c>
      <c r="H10" s="6">
        <v>0</v>
      </c>
      <c r="I10" s="7">
        <f t="shared" si="2"/>
        <v>0</v>
      </c>
      <c r="J10" s="7">
        <f t="shared" si="1"/>
        <v>0</v>
      </c>
      <c r="K10" s="40"/>
    </row>
    <row r="11" spans="1:11" x14ac:dyDescent="0.25">
      <c r="A11" s="4" t="s">
        <v>32</v>
      </c>
      <c r="B11" s="3" t="s">
        <v>33</v>
      </c>
      <c r="C11" s="4" t="s">
        <v>34</v>
      </c>
      <c r="D11" s="4" t="s">
        <v>35</v>
      </c>
      <c r="E11" s="5">
        <v>600000</v>
      </c>
      <c r="F11" s="6">
        <v>0</v>
      </c>
      <c r="G11" s="6">
        <v>0</v>
      </c>
      <c r="H11" s="6">
        <v>0</v>
      </c>
      <c r="I11" s="7">
        <f t="shared" si="2"/>
        <v>0</v>
      </c>
      <c r="J11" s="7">
        <f t="shared" si="1"/>
        <v>0</v>
      </c>
      <c r="K11" s="40"/>
    </row>
    <row r="12" spans="1:11" x14ac:dyDescent="0.25">
      <c r="A12" s="10" t="s">
        <v>36</v>
      </c>
      <c r="B12" s="11" t="s">
        <v>37</v>
      </c>
      <c r="C12" s="10" t="s">
        <v>34</v>
      </c>
      <c r="D12" s="10" t="s">
        <v>35</v>
      </c>
      <c r="E12" s="12">
        <v>200</v>
      </c>
      <c r="F12" s="13">
        <v>0</v>
      </c>
      <c r="G12" s="13">
        <v>0</v>
      </c>
      <c r="H12" s="13">
        <v>0</v>
      </c>
      <c r="I12" s="7">
        <f t="shared" si="2"/>
        <v>0</v>
      </c>
      <c r="J12" s="7">
        <f t="shared" si="1"/>
        <v>0</v>
      </c>
      <c r="K12" s="40"/>
    </row>
    <row r="13" spans="1:11" x14ac:dyDescent="0.25">
      <c r="A13" s="29" t="s">
        <v>38</v>
      </c>
      <c r="B13" s="29"/>
      <c r="C13" s="29"/>
      <c r="D13" s="29"/>
      <c r="E13" s="29"/>
      <c r="F13" s="29"/>
      <c r="G13" s="29"/>
      <c r="H13" s="29"/>
      <c r="I13" s="29"/>
      <c r="J13" s="14">
        <f>SUM(J7:J12)</f>
        <v>0</v>
      </c>
      <c r="K13" s="40"/>
    </row>
    <row r="15" spans="1:11" ht="30" x14ac:dyDescent="0.25">
      <c r="A15" s="26" t="s">
        <v>70</v>
      </c>
      <c r="B15" s="27"/>
      <c r="C15" s="27"/>
      <c r="D15" s="27"/>
      <c r="E15" s="28"/>
      <c r="F15" s="9" t="s">
        <v>39</v>
      </c>
      <c r="G15" s="15" t="s">
        <v>40</v>
      </c>
    </row>
    <row r="16" spans="1:11" ht="30" x14ac:dyDescent="0.25">
      <c r="A16" s="2" t="s">
        <v>7</v>
      </c>
      <c r="B16" s="2" t="s">
        <v>8</v>
      </c>
      <c r="C16" s="2" t="s">
        <v>9</v>
      </c>
      <c r="D16" s="2" t="s">
        <v>10</v>
      </c>
      <c r="E16" s="2" t="s">
        <v>11</v>
      </c>
      <c r="F16" s="2" t="s">
        <v>12</v>
      </c>
      <c r="G16" s="2" t="s">
        <v>15</v>
      </c>
    </row>
    <row r="17" spans="1:10" x14ac:dyDescent="0.25">
      <c r="A17" s="8" t="s">
        <v>41</v>
      </c>
      <c r="B17" s="16" t="s">
        <v>42</v>
      </c>
      <c r="C17" s="8" t="s">
        <v>45</v>
      </c>
      <c r="D17" s="8" t="s">
        <v>46</v>
      </c>
      <c r="E17" s="17">
        <v>3953</v>
      </c>
      <c r="F17" s="6">
        <v>0</v>
      </c>
      <c r="G17" s="18">
        <f t="shared" ref="G17:G18" si="3">E17*F17</f>
        <v>0</v>
      </c>
    </row>
    <row r="18" spans="1:10" x14ac:dyDescent="0.25">
      <c r="A18" s="8" t="s">
        <v>43</v>
      </c>
      <c r="B18" s="16" t="s">
        <v>48</v>
      </c>
      <c r="C18" s="8" t="s">
        <v>49</v>
      </c>
      <c r="D18" s="8" t="s">
        <v>46</v>
      </c>
      <c r="E18" s="17">
        <v>40018</v>
      </c>
      <c r="F18" s="6">
        <v>0</v>
      </c>
      <c r="G18" s="18">
        <f t="shared" si="3"/>
        <v>0</v>
      </c>
    </row>
    <row r="19" spans="1:10" x14ac:dyDescent="0.25">
      <c r="A19" s="23" t="s">
        <v>71</v>
      </c>
      <c r="B19" s="24"/>
      <c r="C19" s="24"/>
      <c r="D19" s="24"/>
      <c r="E19" s="24"/>
      <c r="F19" s="25"/>
      <c r="G19" s="19">
        <f>SUM(G17:G18)</f>
        <v>0</v>
      </c>
    </row>
    <row r="21" spans="1:10" ht="30" x14ac:dyDescent="0.25">
      <c r="A21" s="26" t="s">
        <v>54</v>
      </c>
      <c r="B21" s="27"/>
      <c r="C21" s="27"/>
      <c r="D21" s="27"/>
      <c r="E21" s="28"/>
      <c r="F21" s="9" t="s">
        <v>55</v>
      </c>
      <c r="G21" s="15" t="s">
        <v>56</v>
      </c>
    </row>
    <row r="22" spans="1:10" ht="30" x14ac:dyDescent="0.25">
      <c r="A22" s="2" t="s">
        <v>7</v>
      </c>
      <c r="B22" s="2" t="s">
        <v>8</v>
      </c>
      <c r="C22" s="2" t="s">
        <v>9</v>
      </c>
      <c r="D22" s="2" t="s">
        <v>10</v>
      </c>
      <c r="E22" s="2" t="s">
        <v>11</v>
      </c>
      <c r="F22" s="2" t="s">
        <v>57</v>
      </c>
      <c r="G22" s="2" t="s">
        <v>15</v>
      </c>
    </row>
    <row r="23" spans="1:10" x14ac:dyDescent="0.25">
      <c r="A23" s="8" t="s">
        <v>44</v>
      </c>
      <c r="B23" s="16" t="s">
        <v>60</v>
      </c>
      <c r="C23" s="16" t="s">
        <v>58</v>
      </c>
      <c r="D23" s="8" t="s">
        <v>59</v>
      </c>
      <c r="E23" s="20">
        <v>160</v>
      </c>
      <c r="F23" s="18">
        <v>0</v>
      </c>
      <c r="G23" s="18">
        <f t="shared" ref="G23:G28" si="4">E23*F23</f>
        <v>0</v>
      </c>
    </row>
    <row r="24" spans="1:10" x14ac:dyDescent="0.25">
      <c r="A24" s="8" t="s">
        <v>47</v>
      </c>
      <c r="B24" s="16" t="s">
        <v>61</v>
      </c>
      <c r="C24" s="16" t="s">
        <v>58</v>
      </c>
      <c r="D24" s="8" t="s">
        <v>59</v>
      </c>
      <c r="E24" s="21">
        <v>29</v>
      </c>
      <c r="F24" s="18">
        <v>0</v>
      </c>
      <c r="G24" s="18">
        <f t="shared" si="4"/>
        <v>0</v>
      </c>
    </row>
    <row r="25" spans="1:10" x14ac:dyDescent="0.25">
      <c r="A25" s="8" t="s">
        <v>50</v>
      </c>
      <c r="B25" s="16" t="s">
        <v>62</v>
      </c>
      <c r="C25" s="16" t="s">
        <v>58</v>
      </c>
      <c r="D25" s="8" t="s">
        <v>59</v>
      </c>
      <c r="E25" s="21">
        <v>49</v>
      </c>
      <c r="F25" s="18">
        <v>0</v>
      </c>
      <c r="G25" s="18">
        <f t="shared" si="4"/>
        <v>0</v>
      </c>
    </row>
    <row r="26" spans="1:10" x14ac:dyDescent="0.25">
      <c r="A26" s="8" t="s">
        <v>51</v>
      </c>
      <c r="B26" s="16" t="s">
        <v>63</v>
      </c>
      <c r="C26" s="16" t="s">
        <v>58</v>
      </c>
      <c r="D26" s="8" t="s">
        <v>59</v>
      </c>
      <c r="E26" s="21">
        <v>125</v>
      </c>
      <c r="F26" s="18">
        <v>0</v>
      </c>
      <c r="G26" s="18">
        <f t="shared" si="4"/>
        <v>0</v>
      </c>
    </row>
    <row r="27" spans="1:10" x14ac:dyDescent="0.25">
      <c r="A27" s="8" t="s">
        <v>52</v>
      </c>
      <c r="B27" s="16" t="s">
        <v>64</v>
      </c>
      <c r="C27" s="16" t="s">
        <v>65</v>
      </c>
      <c r="D27" s="8" t="s">
        <v>66</v>
      </c>
      <c r="E27" s="20">
        <v>2500</v>
      </c>
      <c r="F27" s="18">
        <v>0</v>
      </c>
      <c r="G27" s="18">
        <f t="shared" si="4"/>
        <v>0</v>
      </c>
    </row>
    <row r="28" spans="1:10" x14ac:dyDescent="0.25">
      <c r="A28" s="8" t="s">
        <v>53</v>
      </c>
      <c r="B28" s="16" t="s">
        <v>67</v>
      </c>
      <c r="C28" s="16" t="s">
        <v>65</v>
      </c>
      <c r="D28" s="8" t="s">
        <v>66</v>
      </c>
      <c r="E28" s="20">
        <v>3000</v>
      </c>
      <c r="F28" s="18">
        <v>0</v>
      </c>
      <c r="G28" s="18">
        <f t="shared" si="4"/>
        <v>0</v>
      </c>
    </row>
    <row r="29" spans="1:10" x14ac:dyDescent="0.25">
      <c r="A29" s="29" t="s">
        <v>68</v>
      </c>
      <c r="B29" s="29"/>
      <c r="C29" s="29"/>
      <c r="D29" s="29"/>
      <c r="E29" s="29"/>
      <c r="F29" s="29"/>
      <c r="G29" s="19">
        <f>SUM(G23:G28)</f>
        <v>0</v>
      </c>
    </row>
    <row r="30" spans="1:10" ht="15.75" thickBot="1" x14ac:dyDescent="0.3"/>
    <row r="31" spans="1:10" ht="15.75" thickBot="1" x14ac:dyDescent="0.3">
      <c r="A31" s="30" t="s">
        <v>69</v>
      </c>
      <c r="B31" s="31"/>
      <c r="C31" s="31"/>
      <c r="D31" s="31"/>
      <c r="E31" s="31"/>
      <c r="F31" s="31"/>
      <c r="G31" s="31"/>
      <c r="H31" s="31"/>
      <c r="I31" s="32"/>
      <c r="J31" s="22">
        <f>J13+G19+G29</f>
        <v>0</v>
      </c>
    </row>
  </sheetData>
  <mergeCells count="10">
    <mergeCell ref="J1:J2"/>
    <mergeCell ref="K1:K2"/>
    <mergeCell ref="K8:K13"/>
    <mergeCell ref="A13:I13"/>
    <mergeCell ref="A15:E15"/>
    <mergeCell ref="A19:F19"/>
    <mergeCell ref="A21:E21"/>
    <mergeCell ref="A29:F29"/>
    <mergeCell ref="A31:I31"/>
    <mergeCell ref="A1:E1"/>
  </mergeCells>
  <phoneticPr fontId="4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deModifica_x00e7__x00e3_o xmlns="b72e5f48-948e-4d99-88e1-9c74321f2d5a">2024-03-05T09:24:24+00:00</DatadeModifica_x00e7__x00e3_o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97a8540e870cdebce08c11aa761e08df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6cbd31fce20e54d144dbc661aa0675ff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16C2AA-E920-4265-AB47-161A3F925BEC}">
  <ds:schemaRefs>
    <ds:schemaRef ds:uri="http://schemas.microsoft.com/office/2006/metadata/properties"/>
    <ds:schemaRef ds:uri="http://schemas.microsoft.com/office/infopath/2007/PartnerControls"/>
    <ds:schemaRef ds:uri="b72e5f48-948e-4d99-88e1-9c74321f2d5a"/>
    <ds:schemaRef ds:uri="aec6e3fe-029a-4f31-8825-056f48a5fdd5"/>
  </ds:schemaRefs>
</ds:datastoreItem>
</file>

<file path=customXml/itemProps2.xml><?xml version="1.0" encoding="utf-8"?>
<ds:datastoreItem xmlns:ds="http://schemas.openxmlformats.org/officeDocument/2006/customXml" ds:itemID="{65A7764F-673B-402B-AE36-B81419CAEB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139BE1-FA8D-4513-915D-A195E3C58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Kebio Bispo de Melo</dc:creator>
  <cp:lastModifiedBy>Kebio Bispo de Melo</cp:lastModifiedBy>
  <dcterms:created xsi:type="dcterms:W3CDTF">2024-03-05T17:20:42Z</dcterms:created>
  <dcterms:modified xsi:type="dcterms:W3CDTF">2024-03-20T14:16:36Z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